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1480" yWindow="0" windowWidth="25600" windowHeight="148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8" i="1" l="1"/>
  <c r="D18" i="1"/>
  <c r="B18" i="1"/>
</calcChain>
</file>

<file path=xl/sharedStrings.xml><?xml version="1.0" encoding="utf-8"?>
<sst xmlns="http://schemas.openxmlformats.org/spreadsheetml/2006/main" count="27" uniqueCount="25">
  <si>
    <t>Mean</t>
  </si>
  <si>
    <t>mEJP Frequency Analysis</t>
  </si>
  <si>
    <t>ANOVA summary</t>
  </si>
  <si>
    <t>F</t>
  </si>
  <si>
    <t>P value</t>
  </si>
  <si>
    <t>P value summary</t>
  </si>
  <si>
    <t>*</t>
  </si>
  <si>
    <t>Significant diff. among means (P &lt; 0.05)?</t>
  </si>
  <si>
    <t>Yes</t>
  </si>
  <si>
    <t>R square</t>
  </si>
  <si>
    <t>Dunnett's multiple comparisons test</t>
  </si>
  <si>
    <t>Mean Diff.</t>
  </si>
  <si>
    <t>95.00% CI of diff.</t>
  </si>
  <si>
    <t>Significant?</t>
  </si>
  <si>
    <t>Summary</t>
  </si>
  <si>
    <t>Adjusted P Value</t>
  </si>
  <si>
    <t>-3.010 to -0.3558</t>
  </si>
  <si>
    <t>-1.860 to 0.9213</t>
  </si>
  <si>
    <t>No</t>
  </si>
  <si>
    <t>ns</t>
  </si>
  <si>
    <r>
      <t>-/-;P[syt</t>
    </r>
    <r>
      <rPr>
        <vertAlign val="superscript"/>
        <sz val="12"/>
        <rFont val="Times New Roman"/>
      </rPr>
      <t>WT</t>
    </r>
    <r>
      <rPr>
        <sz val="12"/>
        <rFont val="Times New Roman"/>
      </rPr>
      <t>]</t>
    </r>
  </si>
  <si>
    <r>
      <t>-/-;P[syt</t>
    </r>
    <r>
      <rPr>
        <vertAlign val="superscript"/>
        <sz val="12"/>
        <rFont val="Times New Roman"/>
      </rPr>
      <t>D-N</t>
    </r>
    <r>
      <rPr>
        <sz val="12"/>
        <rFont val="Times New Roman"/>
      </rPr>
      <t>]</t>
    </r>
  </si>
  <si>
    <r>
      <t>-/-;P[syt</t>
    </r>
    <r>
      <rPr>
        <vertAlign val="superscript"/>
        <sz val="12"/>
        <rFont val="Times New Roman"/>
      </rPr>
      <t>D-E</t>
    </r>
    <r>
      <rPr>
        <sz val="12"/>
        <rFont val="Times New Roman"/>
      </rPr>
      <t>]</t>
    </r>
  </si>
  <si>
    <r>
      <t>-/-;P[syt</t>
    </r>
    <r>
      <rPr>
        <vertAlign val="superscript"/>
        <sz val="12"/>
        <rFont val="Times New Roman"/>
      </rPr>
      <t>WT</t>
    </r>
    <r>
      <rPr>
        <sz val="12"/>
        <rFont val="Times New Roman"/>
      </rPr>
      <t>] vs. -/-;P[syt</t>
    </r>
    <r>
      <rPr>
        <vertAlign val="superscript"/>
        <sz val="12"/>
        <rFont val="Times New Roman"/>
      </rPr>
      <t>D-N</t>
    </r>
    <r>
      <rPr>
        <sz val="12"/>
        <rFont val="Times New Roman"/>
      </rPr>
      <t>]</t>
    </r>
  </si>
  <si>
    <r>
      <t>-/-;P[syt</t>
    </r>
    <r>
      <rPr>
        <vertAlign val="superscript"/>
        <sz val="12"/>
        <rFont val="Times New Roman"/>
      </rPr>
      <t>WT</t>
    </r>
    <r>
      <rPr>
        <sz val="12"/>
        <rFont val="Times New Roman"/>
      </rPr>
      <t>] vs. -/-;P[syt</t>
    </r>
    <r>
      <rPr>
        <vertAlign val="superscript"/>
        <sz val="12"/>
        <rFont val="Times New Roman"/>
      </rPr>
      <t>D-E</t>
    </r>
    <r>
      <rPr>
        <sz val="12"/>
        <rFont val="Times New Roman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</si>
</sst>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</font>
    <font>
      <sz val="12"/>
      <name val="Times New Roman"/>
    </font>
    <font>
      <vertAlign val="superscript"/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E19" sqref="E19"/>
    </sheetView>
  </sheetViews>
  <sheetFormatPr baseColWidth="10" defaultRowHeight="15" x14ac:dyDescent="0"/>
  <cols>
    <col min="1" max="1" width="38" style="1" bestFit="1" customWidth="1"/>
    <col min="2" max="2" width="10.83203125" style="1"/>
    <col min="3" max="3" width="16.5" style="1" bestFit="1" customWidth="1"/>
    <col min="4" max="4" width="14" style="1" bestFit="1" customWidth="1"/>
    <col min="5" max="5" width="9.83203125" style="1" bestFit="1" customWidth="1"/>
    <col min="6" max="6" width="16.33203125" style="1" bestFit="1" customWidth="1"/>
    <col min="7" max="16384" width="10.83203125" style="1"/>
  </cols>
  <sheetData>
    <row r="1" spans="1:4">
      <c r="A1" s="1" t="s">
        <v>1</v>
      </c>
    </row>
    <row r="2" spans="1:4">
      <c r="A2" s="2"/>
      <c r="B2" s="3" t="s">
        <v>20</v>
      </c>
      <c r="C2" s="3" t="s">
        <v>21</v>
      </c>
      <c r="D2" s="3" t="s">
        <v>22</v>
      </c>
    </row>
    <row r="3" spans="1:4">
      <c r="A3" s="2"/>
      <c r="B3" s="4">
        <v>2.6666666669999999</v>
      </c>
      <c r="C3" s="4">
        <v>4.6833333330000002</v>
      </c>
      <c r="D3" s="4">
        <v>5.5833333329999997</v>
      </c>
    </row>
    <row r="4" spans="1:4">
      <c r="A4" s="2"/>
      <c r="B4" s="4">
        <v>1.75</v>
      </c>
      <c r="C4" s="4">
        <v>3.9</v>
      </c>
      <c r="D4" s="4">
        <v>2.483333333</v>
      </c>
    </row>
    <row r="5" spans="1:4">
      <c r="A5" s="2"/>
      <c r="B5" s="4">
        <v>1.766666667</v>
      </c>
      <c r="C5" s="4">
        <v>4.3166666669999998</v>
      </c>
      <c r="D5" s="4">
        <v>4.016666667</v>
      </c>
    </row>
    <row r="6" spans="1:4">
      <c r="A6" s="2"/>
      <c r="B6" s="4">
        <v>1.933333333</v>
      </c>
      <c r="C6" s="4">
        <v>4.5833333329999997</v>
      </c>
      <c r="D6" s="4">
        <v>3.3333333330000001</v>
      </c>
    </row>
    <row r="7" spans="1:4">
      <c r="A7" s="2"/>
      <c r="B7" s="4">
        <v>4.1500000000000004</v>
      </c>
      <c r="C7" s="4">
        <v>6.1666666670000003</v>
      </c>
      <c r="D7" s="4">
        <v>5.2</v>
      </c>
    </row>
    <row r="8" spans="1:4">
      <c r="A8" s="2"/>
      <c r="B8" s="4">
        <v>1.6</v>
      </c>
      <c r="C8" s="4">
        <v>3.3166666669999998</v>
      </c>
      <c r="D8" s="4">
        <v>4.7833333329999999</v>
      </c>
    </row>
    <row r="9" spans="1:4">
      <c r="A9" s="2"/>
      <c r="B9" s="4">
        <v>3.15</v>
      </c>
      <c r="C9" s="4">
        <v>2.483333333</v>
      </c>
      <c r="D9" s="4">
        <v>1.75</v>
      </c>
    </row>
    <row r="10" spans="1:4">
      <c r="A10" s="2"/>
      <c r="B10" s="4">
        <v>1.8833333329999999</v>
      </c>
      <c r="C10" s="4">
        <v>3.9666666670000001</v>
      </c>
      <c r="D10" s="4">
        <v>2.016666667</v>
      </c>
    </row>
    <row r="11" spans="1:4">
      <c r="A11" s="2"/>
      <c r="B11" s="4">
        <v>1.6166666670000001</v>
      </c>
      <c r="C11" s="4">
        <v>3.55</v>
      </c>
      <c r="D11" s="4">
        <v>2.8333333330000001</v>
      </c>
    </row>
    <row r="12" spans="1:4">
      <c r="A12" s="2"/>
      <c r="B12" s="4">
        <v>3.3166666669999998</v>
      </c>
      <c r="C12" s="4">
        <v>2.85</v>
      </c>
      <c r="D12" s="4">
        <v>1.7833333330000001</v>
      </c>
    </row>
    <row r="13" spans="1:4">
      <c r="A13" s="2"/>
      <c r="B13" s="4">
        <v>1.7166666669999999</v>
      </c>
      <c r="C13" s="4">
        <v>6.4333333330000002</v>
      </c>
      <c r="D13" s="4">
        <v>2.25</v>
      </c>
    </row>
    <row r="14" spans="1:4">
      <c r="A14" s="2"/>
      <c r="B14" s="4">
        <v>1.8333333329999999</v>
      </c>
      <c r="C14" s="4">
        <v>4.8666666669999996</v>
      </c>
      <c r="D14" s="4"/>
    </row>
    <row r="15" spans="1:4">
      <c r="A15" s="2"/>
      <c r="B15" s="4">
        <v>3.7833333329999999</v>
      </c>
      <c r="C15" s="4">
        <v>7.25</v>
      </c>
      <c r="D15" s="4"/>
    </row>
    <row r="16" spans="1:4">
      <c r="A16" s="2"/>
      <c r="B16" s="4">
        <v>8</v>
      </c>
      <c r="C16" s="4"/>
      <c r="D16" s="4"/>
    </row>
    <row r="17" spans="1:6">
      <c r="A17" s="2"/>
      <c r="B17" s="4">
        <v>2.9333333330000002</v>
      </c>
      <c r="C17" s="4"/>
      <c r="D17" s="4"/>
    </row>
    <row r="18" spans="1:6">
      <c r="A18" s="2" t="s">
        <v>0</v>
      </c>
      <c r="B18" s="2">
        <f>AVERAGE(B3:B17)</f>
        <v>2.8066666666666662</v>
      </c>
      <c r="C18" s="2">
        <f t="shared" ref="C18:D18" si="0">AVERAGE(C3:C17)</f>
        <v>4.4897435897692306</v>
      </c>
      <c r="D18" s="2">
        <f t="shared" si="0"/>
        <v>3.2757575756363635</v>
      </c>
    </row>
    <row r="22" spans="1:6">
      <c r="A22" s="5" t="s">
        <v>2</v>
      </c>
      <c r="B22" s="4"/>
    </row>
    <row r="23" spans="1:6">
      <c r="A23" s="5" t="s">
        <v>3</v>
      </c>
      <c r="B23" s="4">
        <v>4.4530000000000003</v>
      </c>
    </row>
    <row r="24" spans="1:6">
      <c r="A24" s="5" t="s">
        <v>4</v>
      </c>
      <c r="B24" s="4">
        <v>1.8700000000000001E-2</v>
      </c>
    </row>
    <row r="25" spans="1:6">
      <c r="A25" s="5" t="s">
        <v>5</v>
      </c>
      <c r="B25" s="4" t="s">
        <v>6</v>
      </c>
    </row>
    <row r="26" spans="1:6">
      <c r="A26" s="5" t="s">
        <v>7</v>
      </c>
      <c r="B26" s="4" t="s">
        <v>8</v>
      </c>
    </row>
    <row r="27" spans="1:6">
      <c r="A27" s="5" t="s">
        <v>9</v>
      </c>
      <c r="B27" s="4">
        <v>0.1983</v>
      </c>
    </row>
    <row r="30" spans="1:6">
      <c r="A30" s="5" t="s">
        <v>10</v>
      </c>
      <c r="B30" s="4" t="s">
        <v>11</v>
      </c>
      <c r="C30" s="4" t="s">
        <v>12</v>
      </c>
      <c r="D30" s="4" t="s">
        <v>13</v>
      </c>
      <c r="E30" s="4" t="s">
        <v>14</v>
      </c>
      <c r="F30" s="4" t="s">
        <v>15</v>
      </c>
    </row>
    <row r="31" spans="1:6">
      <c r="A31" s="5" t="s">
        <v>23</v>
      </c>
      <c r="B31" s="4">
        <v>-1.6830000000000001</v>
      </c>
      <c r="C31" s="4" t="s">
        <v>16</v>
      </c>
      <c r="D31" s="4" t="s">
        <v>8</v>
      </c>
      <c r="E31" s="4" t="s">
        <v>6</v>
      </c>
      <c r="F31" s="4">
        <v>1.1299999999999999E-2</v>
      </c>
    </row>
    <row r="32" spans="1:6">
      <c r="A32" s="5" t="s">
        <v>24</v>
      </c>
      <c r="B32" s="4">
        <v>-0.46910000000000002</v>
      </c>
      <c r="C32" s="4" t="s">
        <v>17</v>
      </c>
      <c r="D32" s="4" t="s">
        <v>18</v>
      </c>
      <c r="E32" s="4" t="s">
        <v>19</v>
      </c>
      <c r="F32" s="4">
        <v>0.66239999999999999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Colorado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Mallory Shields</dc:creator>
  <cp:lastModifiedBy>Mallory Shields</cp:lastModifiedBy>
  <dcterms:created xsi:type="dcterms:W3CDTF">2019-09-11T20:15:05Z</dcterms:created>
  <dcterms:modified xsi:type="dcterms:W3CDTF">2019-09-11T22:15:38Z</dcterms:modified>
</cp:coreProperties>
</file>